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showInkAnnotation="0" autoCompressPictures="0" defaultThemeVersion="124226"/>
  <mc:AlternateContent xmlns:mc="http://schemas.openxmlformats.org/markup-compatibility/2006">
    <mc:Choice Requires="x15">
      <x15ac:absPath xmlns:x15ac="http://schemas.microsoft.com/office/spreadsheetml/2010/11/ac" url="R:\2.Группа закупок\Шклярова\ЗАКУПОЧНАЯ КАМПАНИЯ 2022\К Хозтовары\2223 Пломбы\"/>
    </mc:Choice>
  </mc:AlternateContent>
  <bookViews>
    <workbookView xWindow="0" yWindow="0" windowWidth="28800" windowHeight="1243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_xlnm._FilterDatabase" localSheetId="0" hidden="1">Обоснование!$A$17:$AD$24</definedName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Обоснование!$A$1:$AD$46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52511" iterateDelta="1E-4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P22" i="3" l="1"/>
  <c r="K18" i="3" l="1"/>
  <c r="K19" i="3"/>
  <c r="K20" i="3"/>
  <c r="K21" i="3"/>
  <c r="K23" i="3"/>
  <c r="AB18" i="3" l="1"/>
  <c r="O23" i="3" l="1"/>
  <c r="O22" i="3"/>
  <c r="O21" i="3"/>
  <c r="O20" i="3"/>
  <c r="O19" i="3"/>
  <c r="O18" i="3"/>
  <c r="M21" i="3" l="1"/>
  <c r="M18" i="3"/>
  <c r="AB23" i="3" l="1"/>
  <c r="AC23" i="3" s="1"/>
  <c r="AA23" i="3"/>
  <c r="AB22" i="3"/>
  <c r="AC22" i="3" s="1"/>
  <c r="AA22" i="3"/>
  <c r="AB21" i="3"/>
  <c r="AC21" i="3" s="1"/>
  <c r="AA21" i="3"/>
  <c r="AB20" i="3"/>
  <c r="AC20" i="3" s="1"/>
  <c r="AA20" i="3"/>
  <c r="AB19" i="3"/>
  <c r="AC19" i="3" s="1"/>
  <c r="AA19" i="3"/>
  <c r="AD21" i="3" l="1"/>
  <c r="AD19" i="3"/>
  <c r="AD23" i="3"/>
  <c r="AD20" i="3"/>
  <c r="AD22" i="3"/>
  <c r="AC18" i="3"/>
  <c r="AC24" i="3" s="1"/>
  <c r="AA18" i="3"/>
  <c r="AD18" i="3" l="1"/>
</calcChain>
</file>

<file path=xl/comments1.xml><?xml version="1.0" encoding="utf-8"?>
<comments xmlns="http://schemas.openxmlformats.org/spreadsheetml/2006/main">
  <authors>
    <author>Бычкова Оксана Николаевна</author>
  </authors>
  <commentList>
    <comment ref="Q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</commentList>
</comments>
</file>

<file path=xl/sharedStrings.xml><?xml version="1.0" encoding="utf-8"?>
<sst xmlns="http://schemas.openxmlformats.org/spreadsheetml/2006/main" count="102" uniqueCount="95">
  <si>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</si>
  <si>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</si>
  <si>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</si>
  <si>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</si>
  <si>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</si>
  <si>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</si>
  <si>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</si>
  <si>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</si>
  <si>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</si>
  <si>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</si>
  <si>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</si>
  <si>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</si>
  <si>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</si>
  <si>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</si>
  <si>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</si>
  <si>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</si>
  <si>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</si>
  <si>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</si>
  <si>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</si>
  <si>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</si>
  <si>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</si>
  <si>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</si>
  <si>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</si>
  <si>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</si>
  <si>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</si>
  <si>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</si>
  <si>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</si>
  <si>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Руководитель подразделения снабжения: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</si>
  <si>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</si>
  <si>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</si>
  <si>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</si>
  <si>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</si>
  <si>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</si>
  <si>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</si>
  <si>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</si>
  <si>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</si>
  <si>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</si>
  <si>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</si>
  <si>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</si>
  <si>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</si>
  <si>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</si>
  <si>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</si>
  <si>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</si>
  <si>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</si>
  <si>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</si>
  <si>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</si>
  <si>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</si>
  <si>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</si>
  <si>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</si>
  <si>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</si>
  <si>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</si>
  <si>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</si>
  <si>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</si>
  <si>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</si>
  <si>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</si>
  <si>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</si>
  <si>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</si>
  <si>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</si>
  <si>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</si>
  <si>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</si>
  <si>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</si>
  <si>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_____г. к уровню цен _____г.</t>
    </r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</si>
  <si>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</si>
  <si>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</si>
  <si>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</si>
  <si>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</si>
  <si>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</si>
  <si>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</si>
  <si>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</si>
  <si>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</si>
  <si>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</si>
  <si>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г. Самара</t>
  </si>
  <si>
    <t>Транспортные расходы</t>
  </si>
  <si>
    <t>ФИО, должность</t>
  </si>
  <si>
    <t>Хозтовары</t>
  </si>
  <si>
    <t>КД000664</t>
  </si>
  <si>
    <t>КД000013</t>
  </si>
  <si>
    <t>КД000259</t>
  </si>
  <si>
    <t>КД000111</t>
  </si>
  <si>
    <t>КД000725</t>
  </si>
  <si>
    <t>КД000285</t>
  </si>
  <si>
    <t>Пломбы</t>
  </si>
  <si>
    <t>КД</t>
  </si>
  <si>
    <t>Пломба пластиковая роторная номерная Твистсил или эквивалент</t>
  </si>
  <si>
    <t>Пломба свинцовая d-10мм</t>
  </si>
  <si>
    <t>Пломба-индикатор магнитного поля</t>
  </si>
  <si>
    <t>Пломба-наклейка Альфа-Силтэк или эквивалент</t>
  </si>
  <si>
    <t>Проволока медная d-0,5мм (катушка 100 метров)</t>
  </si>
  <si>
    <t>Проволока пломбировочная d-0,7мм, 2-х жильная витая, нержавеющая (катушка 100 метров)</t>
  </si>
  <si>
    <t>шт</t>
  </si>
  <si>
    <t>кг</t>
  </si>
  <si>
    <t>руководитель группы закупок Шклярова О.А.</t>
  </si>
  <si>
    <t>начальник УМТС Аблякимов Р.Э.</t>
  </si>
  <si>
    <t>Материалы расходные</t>
  </si>
  <si>
    <t>Источник № 1 "Цены текущих договоров 2021 года"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</si>
</sst>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</numFmts>
  <fonts count="19" x14ac:knownFonts="1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6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</cellStyleXfs>
  <cellXfs count="66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left" vertical="center" wrapText="1"/>
    </xf>
    <xf numFmtId="0" fontId="8" fillId="0" borderId="2" xfId="0" applyFont="1" applyFill="1" applyBorder="1" applyAlignment="1">
      <alignment horizontal="center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0" xfId="0" applyFont="1" applyFill="1" applyAlignment="1">
      <alignment horizontal="center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0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4" fontId="8" fillId="2" borderId="2" xfId="0" applyNumberFormat="1" applyFont="1" applyFill="1" applyBorder="1" applyAlignment="1">
      <alignment horizontal="center" vertical="center" wrapText="1"/>
    </xf>
    <xf numFmtId="0" fontId="8" fillId="0" borderId="2" xfId="0" applyNumberFormat="1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166" fontId="8" fillId="0" borderId="1" xfId="32" applyNumberFormat="1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</cellXfs>
  <cellStyles count="36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3" xfId="33"/>
    <cellStyle name="Обычный 4" xfId="34"/>
    <cellStyle name="Обычный 5" xfId="35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19050</xdr:colOff>
      <xdr:row>13</xdr:row>
      <xdr:rowOff>1600200</xdr:rowOff>
    </xdr:from>
    <xdr:to>
      <xdr:col>28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266700</xdr:colOff>
      <xdr:row>13</xdr:row>
      <xdr:rowOff>1400175</xdr:rowOff>
    </xdr:from>
    <xdr:to>
      <xdr:col>28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69669</xdr:colOff>
      <xdr:row>19</xdr:row>
      <xdr:rowOff>435156</xdr:rowOff>
    </xdr:from>
    <xdr:to>
      <xdr:col>29</xdr:col>
      <xdr:colOff>2995</xdr:colOff>
      <xdr:row>19</xdr:row>
      <xdr:rowOff>435400</xdr:rowOff>
    </xdr:to>
    <xdr:pic>
      <xdr:nvPicPr>
        <xdr:cNvPr id="14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1714064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20</xdr:row>
      <xdr:rowOff>435156</xdr:rowOff>
    </xdr:from>
    <xdr:to>
      <xdr:col>29</xdr:col>
      <xdr:colOff>2995</xdr:colOff>
      <xdr:row>20</xdr:row>
      <xdr:rowOff>435400</xdr:rowOff>
    </xdr:to>
    <xdr:pic>
      <xdr:nvPicPr>
        <xdr:cNvPr id="1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1730393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18</xdr:row>
      <xdr:rowOff>435156</xdr:rowOff>
    </xdr:from>
    <xdr:to>
      <xdr:col>29</xdr:col>
      <xdr:colOff>2995</xdr:colOff>
      <xdr:row>18</xdr:row>
      <xdr:rowOff>435400</xdr:rowOff>
    </xdr:to>
    <xdr:pic>
      <xdr:nvPicPr>
        <xdr:cNvPr id="15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16977360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4;&#1077;&#1087;&#1072;&#1088;&#1090;&#1072;&#1084;&#1077;&#1085;&#1090;&#1099;/&#1044;&#1077;&#1087;.%20&#1047;&#1072;&#1082;&#1091;&#1087;&#1086;&#1082;/&#1042;&#1085;&#1091;&#1090;&#1088;&#1077;&#1085;&#1085;&#1080;&#1077;/&#1050;&#1086;&#1085;&#1082;&#1091;&#1088;&#1089;&#1099;/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 refreshError="1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 refreshError="1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00"/>
    <pageSetUpPr fitToPage="1"/>
  </sheetPr>
  <dimension ref="A1:AD44"/>
  <sheetViews>
    <sheetView tabSelected="1" view="pageBreakPreview" zoomScale="85" zoomScaleNormal="70" zoomScaleSheetLayoutView="85" zoomScalePageLayoutView="120" workbookViewId="0">
      <pane xSplit="3" ySplit="17" topLeftCell="D18" activePane="bottomRight" state="frozen"/>
      <selection pane="topRight" activeCell="D1" sqref="D1"/>
      <selection pane="bottomLeft" activeCell="A18" sqref="A18"/>
      <selection pane="bottomRight" activeCell="K31" sqref="K31"/>
    </sheetView>
  </sheetViews>
  <sheetFormatPr defaultColWidth="8.85546875" defaultRowHeight="12.75" x14ac:dyDescent="0.2"/>
  <cols>
    <col min="1" max="1" width="4.42578125" style="1" customWidth="1"/>
    <col min="2" max="2" width="12.7109375" style="1" customWidth="1"/>
    <col min="3" max="3" width="38.5703125" style="1" customWidth="1"/>
    <col min="4" max="4" width="8.28515625" style="1" customWidth="1"/>
    <col min="5" max="5" width="9.5703125" style="1" customWidth="1"/>
    <col min="6" max="8" width="10.85546875" style="1" customWidth="1"/>
    <col min="9" max="9" width="14.7109375" style="1" hidden="1" customWidth="1"/>
    <col min="10" max="10" width="14.42578125" style="1" customWidth="1"/>
    <col min="11" max="11" width="20.28515625" style="1" customWidth="1"/>
    <col min="12" max="14" width="14.42578125" style="1" customWidth="1"/>
    <col min="15" max="16" width="12.7109375" style="1" customWidth="1"/>
    <col min="17" max="26" width="12.7109375" style="1" hidden="1" customWidth="1"/>
    <col min="27" max="27" width="14.7109375" style="1" customWidth="1"/>
    <col min="28" max="28" width="13" style="1" customWidth="1"/>
    <col min="29" max="29" width="12.85546875" style="1" customWidth="1"/>
    <col min="30" max="30" width="14.28515625" style="1" customWidth="1"/>
    <col min="31" max="16384" width="8.85546875" style="1"/>
  </cols>
  <sheetData>
    <row r="1" spans="1:30" ht="15.75" x14ac:dyDescent="0.2">
      <c r="V1" s="2"/>
      <c r="AA1" s="1" t="s">
        <v>67</v>
      </c>
    </row>
    <row r="2" spans="1:30" ht="15.75" x14ac:dyDescent="0.2">
      <c r="V2" s="2"/>
      <c r="AA2" s="1" t="s">
        <v>68</v>
      </c>
    </row>
    <row r="3" spans="1:30" ht="15.75" x14ac:dyDescent="0.2">
      <c r="V3" s="2"/>
      <c r="AA3" s="1" t="s">
        <v>69</v>
      </c>
    </row>
    <row r="4" spans="1:30" ht="15.75" x14ac:dyDescent="0.25">
      <c r="C4" s="52"/>
      <c r="D4" s="52"/>
      <c r="E4" s="52"/>
      <c r="F4" s="52"/>
      <c r="G4" s="52"/>
      <c r="H4" s="52"/>
      <c r="I4" s="52"/>
      <c r="J4" s="52"/>
      <c r="K4" s="52"/>
      <c r="L4" s="52"/>
      <c r="M4" s="52"/>
      <c r="N4" s="52"/>
      <c r="O4" s="52"/>
      <c r="P4" s="52"/>
      <c r="Q4" s="52"/>
      <c r="R4" s="52"/>
      <c r="S4" s="52"/>
      <c r="T4" s="52"/>
      <c r="U4" s="52"/>
      <c r="V4" s="52"/>
      <c r="W4" s="52"/>
      <c r="X4" s="52"/>
      <c r="Y4" s="52"/>
      <c r="Z4" s="52"/>
      <c r="AA4" s="52"/>
      <c r="AB4" s="52"/>
      <c r="AC4" s="52"/>
    </row>
    <row r="5" spans="1:30" x14ac:dyDescent="0.2">
      <c r="C5" s="4" t="s">
        <v>3</v>
      </c>
      <c r="D5" s="4"/>
      <c r="E5" s="4"/>
      <c r="F5" s="4"/>
      <c r="G5" s="4"/>
      <c r="H5" s="4"/>
      <c r="I5" s="4"/>
      <c r="J5" s="4"/>
      <c r="K5" s="4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30" s="6" customFormat="1" x14ac:dyDescent="0.2">
      <c r="C6" s="7" t="s">
        <v>14</v>
      </c>
      <c r="D6" s="55" t="s">
        <v>70</v>
      </c>
      <c r="E6" s="56"/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7"/>
    </row>
    <row r="7" spans="1:30" s="6" customFormat="1" x14ac:dyDescent="0.2">
      <c r="C7" s="7" t="s">
        <v>33</v>
      </c>
      <c r="D7" s="55" t="s">
        <v>82</v>
      </c>
      <c r="E7" s="56"/>
      <c r="F7" s="56"/>
      <c r="G7" s="56"/>
      <c r="H7" s="56"/>
      <c r="I7" s="56"/>
      <c r="J7" s="56"/>
      <c r="K7" s="56"/>
      <c r="L7" s="56"/>
      <c r="M7" s="56"/>
      <c r="N7" s="56"/>
      <c r="O7" s="56"/>
      <c r="P7" s="56"/>
      <c r="Q7" s="56"/>
      <c r="R7" s="56"/>
      <c r="S7" s="56"/>
      <c r="T7" s="56"/>
      <c r="U7" s="56"/>
      <c r="V7" s="56"/>
      <c r="W7" s="56"/>
      <c r="X7" s="56"/>
      <c r="Y7" s="56"/>
      <c r="Z7" s="56"/>
      <c r="AA7" s="56"/>
      <c r="AB7" s="56"/>
      <c r="AC7" s="57"/>
    </row>
    <row r="8" spans="1:30" s="6" customFormat="1" x14ac:dyDescent="0.2">
      <c r="C8" s="7" t="s">
        <v>25</v>
      </c>
      <c r="D8" s="55" t="s">
        <v>74</v>
      </c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6"/>
      <c r="X8" s="56"/>
      <c r="Y8" s="56"/>
      <c r="Z8" s="56"/>
      <c r="AA8" s="56"/>
      <c r="AB8" s="56"/>
      <c r="AC8" s="57"/>
    </row>
    <row r="9" spans="1:30" s="6" customFormat="1" x14ac:dyDescent="0.2">
      <c r="C9" s="7" t="s">
        <v>24</v>
      </c>
      <c r="D9" s="55" t="s">
        <v>93</v>
      </c>
      <c r="E9" s="56"/>
      <c r="F9" s="56"/>
      <c r="G9" s="56"/>
      <c r="H9" s="56"/>
      <c r="I9" s="56"/>
      <c r="J9" s="56"/>
      <c r="K9" s="56"/>
      <c r="L9" s="56"/>
      <c r="M9" s="56"/>
      <c r="N9" s="56"/>
      <c r="O9" s="56"/>
      <c r="P9" s="56"/>
      <c r="Q9" s="56"/>
      <c r="R9" s="56"/>
      <c r="S9" s="56"/>
      <c r="T9" s="56"/>
      <c r="U9" s="56"/>
      <c r="V9" s="56"/>
      <c r="W9" s="56"/>
      <c r="X9" s="56"/>
      <c r="Y9" s="56"/>
      <c r="Z9" s="56"/>
      <c r="AA9" s="56"/>
      <c r="AB9" s="56"/>
      <c r="AC9" s="57"/>
    </row>
    <row r="10" spans="1:30" s="6" customFormat="1" ht="12.75" customHeight="1" x14ac:dyDescent="0.2">
      <c r="C10" s="7" t="s">
        <v>9</v>
      </c>
      <c r="D10" s="55" t="s">
        <v>81</v>
      </c>
      <c r="E10" s="56"/>
      <c r="F10" s="56"/>
      <c r="G10" s="56"/>
      <c r="H10" s="56"/>
      <c r="I10" s="56"/>
      <c r="J10" s="56"/>
      <c r="K10" s="56"/>
      <c r="L10" s="56"/>
      <c r="M10" s="56"/>
      <c r="N10" s="56"/>
      <c r="O10" s="56"/>
      <c r="P10" s="56"/>
      <c r="Q10" s="56"/>
      <c r="R10" s="56"/>
      <c r="S10" s="56"/>
      <c r="T10" s="56"/>
      <c r="U10" s="56"/>
      <c r="V10" s="56"/>
      <c r="W10" s="56"/>
      <c r="X10" s="56"/>
      <c r="Y10" s="56"/>
      <c r="Z10" s="56"/>
      <c r="AA10" s="56"/>
      <c r="AB10" s="56"/>
      <c r="AC10" s="57"/>
    </row>
    <row r="11" spans="1:30" s="6" customFormat="1" ht="25.5" x14ac:dyDescent="0.2">
      <c r="C11" s="7" t="s">
        <v>10</v>
      </c>
      <c r="D11" s="55" t="s">
        <v>71</v>
      </c>
      <c r="E11" s="56"/>
      <c r="F11" s="56"/>
      <c r="G11" s="56"/>
      <c r="H11" s="56"/>
      <c r="I11" s="56"/>
      <c r="J11" s="56"/>
      <c r="K11" s="56"/>
      <c r="L11" s="56"/>
      <c r="M11" s="56"/>
      <c r="N11" s="56"/>
      <c r="O11" s="56"/>
      <c r="P11" s="56"/>
      <c r="Q11" s="56"/>
      <c r="R11" s="56"/>
      <c r="S11" s="56"/>
      <c r="T11" s="56"/>
      <c r="U11" s="56"/>
      <c r="V11" s="56"/>
      <c r="W11" s="56"/>
      <c r="X11" s="56"/>
      <c r="Y11" s="56"/>
      <c r="Z11" s="56"/>
      <c r="AA11" s="56"/>
      <c r="AB11" s="56"/>
      <c r="AC11" s="57"/>
    </row>
    <row r="12" spans="1:30" s="6" customFormat="1" ht="38.25" x14ac:dyDescent="0.2">
      <c r="C12" s="7" t="s">
        <v>23</v>
      </c>
      <c r="D12" s="55" t="s">
        <v>72</v>
      </c>
      <c r="E12" s="56"/>
      <c r="F12" s="56"/>
      <c r="G12" s="56"/>
      <c r="H12" s="56"/>
      <c r="I12" s="56"/>
      <c r="J12" s="56"/>
      <c r="K12" s="56"/>
      <c r="L12" s="56"/>
      <c r="M12" s="56"/>
      <c r="N12" s="56"/>
      <c r="O12" s="56"/>
      <c r="P12" s="56"/>
      <c r="Q12" s="56"/>
      <c r="R12" s="56"/>
      <c r="S12" s="56"/>
      <c r="T12" s="56"/>
      <c r="U12" s="56"/>
      <c r="V12" s="56"/>
      <c r="W12" s="56"/>
      <c r="X12" s="56"/>
      <c r="Y12" s="56"/>
      <c r="Z12" s="56"/>
      <c r="AA12" s="56"/>
      <c r="AB12" s="56"/>
      <c r="AC12" s="57"/>
    </row>
    <row r="14" spans="1:30" x14ac:dyDescent="0.2">
      <c r="A14" s="51" t="s">
        <v>6</v>
      </c>
      <c r="B14" s="58" t="s">
        <v>28</v>
      </c>
      <c r="C14" s="51" t="s">
        <v>1</v>
      </c>
      <c r="D14" s="58" t="s">
        <v>4</v>
      </c>
      <c r="E14" s="58" t="s">
        <v>60</v>
      </c>
      <c r="F14" s="51" t="s">
        <v>94</v>
      </c>
      <c r="G14" s="51"/>
      <c r="H14" s="51"/>
      <c r="I14" s="51"/>
      <c r="J14" s="58" t="s">
        <v>61</v>
      </c>
      <c r="K14" s="58" t="s">
        <v>64</v>
      </c>
      <c r="L14" s="46" t="s">
        <v>62</v>
      </c>
      <c r="M14" s="47"/>
      <c r="N14" s="47"/>
      <c r="O14" s="47"/>
      <c r="P14" s="47"/>
      <c r="Q14" s="47"/>
      <c r="R14" s="47"/>
      <c r="S14" s="47"/>
      <c r="T14" s="47"/>
      <c r="U14" s="47"/>
      <c r="V14" s="47"/>
      <c r="W14" s="47"/>
      <c r="X14" s="47"/>
      <c r="Y14" s="47"/>
      <c r="Z14" s="47"/>
      <c r="AA14" s="61" t="s">
        <v>65</v>
      </c>
      <c r="AB14" s="58" t="s">
        <v>35</v>
      </c>
      <c r="AC14" s="58" t="s">
        <v>34</v>
      </c>
      <c r="AD14" s="48" t="s">
        <v>57</v>
      </c>
    </row>
    <row r="15" spans="1:30" x14ac:dyDescent="0.2">
      <c r="A15" s="51"/>
      <c r="B15" s="59"/>
      <c r="C15" s="51"/>
      <c r="D15" s="59"/>
      <c r="E15" s="59"/>
      <c r="F15" s="51" t="s">
        <v>22</v>
      </c>
      <c r="G15" s="51" t="s">
        <v>15</v>
      </c>
      <c r="H15" s="51" t="s">
        <v>16</v>
      </c>
      <c r="I15" s="51" t="s">
        <v>29</v>
      </c>
      <c r="J15" s="59"/>
      <c r="K15" s="59"/>
      <c r="L15" s="46" t="s">
        <v>58</v>
      </c>
      <c r="M15" s="47"/>
      <c r="N15" s="47"/>
      <c r="O15" s="47"/>
      <c r="P15" s="47"/>
      <c r="Q15" s="46" t="s">
        <v>63</v>
      </c>
      <c r="R15" s="47"/>
      <c r="S15" s="47"/>
      <c r="T15" s="47"/>
      <c r="U15" s="47"/>
      <c r="V15" s="51" t="s">
        <v>59</v>
      </c>
      <c r="W15" s="51"/>
      <c r="X15" s="51"/>
      <c r="Y15" s="51"/>
      <c r="Z15" s="51"/>
      <c r="AA15" s="62"/>
      <c r="AB15" s="59"/>
      <c r="AC15" s="59"/>
      <c r="AD15" s="49"/>
    </row>
    <row r="16" spans="1:30" ht="25.5" x14ac:dyDescent="0.2">
      <c r="A16" s="51"/>
      <c r="B16" s="60"/>
      <c r="C16" s="51"/>
      <c r="D16" s="60"/>
      <c r="E16" s="60"/>
      <c r="F16" s="51"/>
      <c r="G16" s="51"/>
      <c r="H16" s="51"/>
      <c r="I16" s="51"/>
      <c r="J16" s="60"/>
      <c r="K16" s="60"/>
      <c r="L16" s="37" t="s">
        <v>11</v>
      </c>
      <c r="M16" s="37" t="s">
        <v>12</v>
      </c>
      <c r="N16" s="37" t="s">
        <v>13</v>
      </c>
      <c r="O16" s="37" t="s">
        <v>36</v>
      </c>
      <c r="P16" s="37" t="s">
        <v>37</v>
      </c>
      <c r="Q16" s="37" t="s">
        <v>17</v>
      </c>
      <c r="R16" s="37" t="s">
        <v>18</v>
      </c>
      <c r="S16" s="37" t="s">
        <v>26</v>
      </c>
      <c r="T16" s="37" t="s">
        <v>38</v>
      </c>
      <c r="U16" s="37" t="s">
        <v>39</v>
      </c>
      <c r="V16" s="37" t="s">
        <v>19</v>
      </c>
      <c r="W16" s="37" t="s">
        <v>20</v>
      </c>
      <c r="X16" s="37" t="s">
        <v>21</v>
      </c>
      <c r="Y16" s="37" t="s">
        <v>40</v>
      </c>
      <c r="Z16" s="37" t="s">
        <v>41</v>
      </c>
      <c r="AA16" s="63"/>
      <c r="AB16" s="60"/>
      <c r="AC16" s="60"/>
      <c r="AD16" s="50"/>
    </row>
    <row r="17" spans="1:30" s="12" customFormat="1" x14ac:dyDescent="0.2">
      <c r="A17" s="8">
        <v>1</v>
      </c>
      <c r="B17" s="9">
        <v>2</v>
      </c>
      <c r="C17" s="10">
        <v>3</v>
      </c>
      <c r="D17" s="9">
        <v>4</v>
      </c>
      <c r="E17" s="9">
        <v>5</v>
      </c>
      <c r="F17" s="9">
        <v>6</v>
      </c>
      <c r="G17" s="9">
        <v>7</v>
      </c>
      <c r="H17" s="9">
        <v>8</v>
      </c>
      <c r="I17" s="9">
        <v>9</v>
      </c>
      <c r="J17" s="9">
        <v>10</v>
      </c>
      <c r="K17" s="9">
        <v>11</v>
      </c>
      <c r="L17" s="8" t="s">
        <v>42</v>
      </c>
      <c r="M17" s="8" t="s">
        <v>43</v>
      </c>
      <c r="N17" s="8" t="s">
        <v>44</v>
      </c>
      <c r="O17" s="8" t="s">
        <v>45</v>
      </c>
      <c r="P17" s="8" t="s">
        <v>46</v>
      </c>
      <c r="Q17" s="8" t="s">
        <v>47</v>
      </c>
      <c r="R17" s="8" t="s">
        <v>48</v>
      </c>
      <c r="S17" s="8" t="s">
        <v>49</v>
      </c>
      <c r="T17" s="8" t="s">
        <v>50</v>
      </c>
      <c r="U17" s="8" t="s">
        <v>51</v>
      </c>
      <c r="V17" s="8" t="s">
        <v>52</v>
      </c>
      <c r="W17" s="8" t="s">
        <v>53</v>
      </c>
      <c r="X17" s="8" t="s">
        <v>54</v>
      </c>
      <c r="Y17" s="8" t="s">
        <v>55</v>
      </c>
      <c r="Z17" s="8" t="s">
        <v>56</v>
      </c>
      <c r="AA17" s="11">
        <v>13</v>
      </c>
      <c r="AB17" s="11">
        <v>14</v>
      </c>
      <c r="AC17" s="11">
        <v>15</v>
      </c>
      <c r="AD17" s="11">
        <v>16</v>
      </c>
    </row>
    <row r="18" spans="1:30" ht="25.5" x14ac:dyDescent="0.2">
      <c r="A18" s="13">
        <v>1</v>
      </c>
      <c r="B18" s="14" t="s">
        <v>75</v>
      </c>
      <c r="C18" s="14" t="s">
        <v>83</v>
      </c>
      <c r="D18" s="15" t="s">
        <v>89</v>
      </c>
      <c r="E18" s="16">
        <v>4000</v>
      </c>
      <c r="F18" s="41">
        <v>2.99</v>
      </c>
      <c r="G18" s="42">
        <v>7</v>
      </c>
      <c r="H18" s="17">
        <v>44211</v>
      </c>
      <c r="I18" s="17"/>
      <c r="J18" s="20">
        <v>1.0379</v>
      </c>
      <c r="K18" s="16">
        <f>IF(SUM(F18)=0,"",F18*J18)</f>
        <v>3.1033210000000002</v>
      </c>
      <c r="L18" s="18">
        <v>3.65</v>
      </c>
      <c r="M18" s="18">
        <f>4.28/1.2</f>
        <v>3.5666666666666669</v>
      </c>
      <c r="N18" s="18">
        <v>4.46</v>
      </c>
      <c r="O18" s="18">
        <f>5.38/1.2</f>
        <v>4.4833333333333334</v>
      </c>
      <c r="P18" s="18">
        <v>4.6100000000000003</v>
      </c>
      <c r="Q18" s="18"/>
      <c r="R18" s="18"/>
      <c r="S18" s="18"/>
      <c r="T18" s="18"/>
      <c r="U18" s="18"/>
      <c r="V18" s="18"/>
      <c r="W18" s="18"/>
      <c r="X18" s="18"/>
      <c r="Y18" s="18"/>
      <c r="Z18" s="18"/>
      <c r="AA18" s="19">
        <f t="shared" ref="AA18" si="0">COUNTIF(K18:Z18,"&gt;0")</f>
        <v>6</v>
      </c>
      <c r="AB18" s="21">
        <f>CEILING(SUM(K18:Z18)/COUNTIF(K18:Z18,"&gt;0"),0.01)</f>
        <v>3.98</v>
      </c>
      <c r="AC18" s="21">
        <f t="shared" ref="AC18" si="1">AB18*E18</f>
        <v>15920</v>
      </c>
      <c r="AD18" s="36">
        <f t="shared" ref="AD18" si="2">STDEV(K18:Z18)/AB18*100</f>
        <v>15.606019030821743</v>
      </c>
    </row>
    <row r="19" spans="1:30" x14ac:dyDescent="0.2">
      <c r="A19" s="13">
        <v>2</v>
      </c>
      <c r="B19" s="14" t="s">
        <v>76</v>
      </c>
      <c r="C19" s="14" t="s">
        <v>84</v>
      </c>
      <c r="D19" s="15" t="s">
        <v>90</v>
      </c>
      <c r="E19" s="16">
        <v>10</v>
      </c>
      <c r="F19" s="41">
        <v>255.97</v>
      </c>
      <c r="G19" s="42">
        <v>7</v>
      </c>
      <c r="H19" s="17">
        <v>44211</v>
      </c>
      <c r="I19" s="17"/>
      <c r="J19" s="20">
        <v>1.0379</v>
      </c>
      <c r="K19" s="16">
        <f t="shared" ref="K19:K23" si="3">IF(SUM(F19)=0,"",F19*J19)</f>
        <v>265.67126300000001</v>
      </c>
      <c r="L19" s="18">
        <v>300</v>
      </c>
      <c r="M19" s="18"/>
      <c r="N19" s="18">
        <v>361.7</v>
      </c>
      <c r="O19" s="18">
        <f>504/1.2</f>
        <v>420</v>
      </c>
      <c r="P19" s="18">
        <v>432</v>
      </c>
      <c r="Q19" s="18"/>
      <c r="R19" s="18"/>
      <c r="S19" s="18"/>
      <c r="T19" s="18"/>
      <c r="U19" s="18"/>
      <c r="V19" s="18"/>
      <c r="W19" s="18"/>
      <c r="X19" s="18"/>
      <c r="Y19" s="18"/>
      <c r="Z19" s="18"/>
      <c r="AA19" s="19">
        <f t="shared" ref="AA19:AA23" si="4">COUNTIF(K19:Z19,"&gt;0")</f>
        <v>5</v>
      </c>
      <c r="AB19" s="21">
        <f t="shared" ref="AB19:AB23" si="5">CEILING(SUM(K19:Z19)/COUNTIF(K19:Z19,"&gt;0"),0.01)</f>
        <v>355.88</v>
      </c>
      <c r="AC19" s="21">
        <f t="shared" ref="AC19:AC23" si="6">AB19*E19</f>
        <v>3558.8</v>
      </c>
      <c r="AD19" s="36">
        <f t="shared" ref="AD19:AD23" si="7">STDEV(K19:Z19)/AB19*100</f>
        <v>20.456493615595367</v>
      </c>
    </row>
    <row r="20" spans="1:30" x14ac:dyDescent="0.2">
      <c r="A20" s="13">
        <v>3</v>
      </c>
      <c r="B20" s="14" t="s">
        <v>77</v>
      </c>
      <c r="C20" s="14" t="s">
        <v>85</v>
      </c>
      <c r="D20" s="15" t="s">
        <v>89</v>
      </c>
      <c r="E20" s="16">
        <v>1200</v>
      </c>
      <c r="F20" s="41">
        <v>27.53</v>
      </c>
      <c r="G20" s="42">
        <v>7</v>
      </c>
      <c r="H20" s="17">
        <v>44211</v>
      </c>
      <c r="I20" s="17"/>
      <c r="J20" s="20">
        <v>1.0379</v>
      </c>
      <c r="K20" s="16">
        <f t="shared" si="3"/>
        <v>28.573387000000004</v>
      </c>
      <c r="L20" s="18">
        <v>26</v>
      </c>
      <c r="M20" s="18"/>
      <c r="N20" s="18">
        <v>25</v>
      </c>
      <c r="O20" s="18">
        <f>23.8/1.2</f>
        <v>19.833333333333336</v>
      </c>
      <c r="P20" s="18">
        <v>37.44</v>
      </c>
      <c r="Q20" s="18"/>
      <c r="R20" s="18"/>
      <c r="S20" s="18"/>
      <c r="T20" s="18"/>
      <c r="U20" s="18"/>
      <c r="V20" s="18"/>
      <c r="W20" s="18"/>
      <c r="X20" s="18"/>
      <c r="Y20" s="18"/>
      <c r="Z20" s="18"/>
      <c r="AA20" s="19">
        <f t="shared" si="4"/>
        <v>5</v>
      </c>
      <c r="AB20" s="21">
        <f t="shared" si="5"/>
        <v>27.37</v>
      </c>
      <c r="AC20" s="21">
        <f t="shared" si="6"/>
        <v>32844</v>
      </c>
      <c r="AD20" s="36">
        <f t="shared" si="7"/>
        <v>23.61815869131209</v>
      </c>
    </row>
    <row r="21" spans="1:30" ht="25.5" x14ac:dyDescent="0.2">
      <c r="A21" s="13">
        <v>4</v>
      </c>
      <c r="B21" s="14" t="s">
        <v>78</v>
      </c>
      <c r="C21" s="14" t="s">
        <v>86</v>
      </c>
      <c r="D21" s="15" t="s">
        <v>89</v>
      </c>
      <c r="E21" s="16">
        <v>2500</v>
      </c>
      <c r="F21" s="41">
        <v>2.87</v>
      </c>
      <c r="G21" s="42">
        <v>7</v>
      </c>
      <c r="H21" s="17">
        <v>44211</v>
      </c>
      <c r="I21" s="17"/>
      <c r="J21" s="20">
        <v>1.0379</v>
      </c>
      <c r="K21" s="16">
        <f t="shared" si="3"/>
        <v>2.9787730000000003</v>
      </c>
      <c r="L21" s="18">
        <v>2.7</v>
      </c>
      <c r="M21" s="18">
        <f>3.76/1.2</f>
        <v>3.1333333333333333</v>
      </c>
      <c r="N21" s="18">
        <v>1.75</v>
      </c>
      <c r="O21" s="18">
        <f>4.54/1.2</f>
        <v>3.7833333333333337</v>
      </c>
      <c r="P21" s="18">
        <v>3.89</v>
      </c>
      <c r="Q21" s="18"/>
      <c r="R21" s="18"/>
      <c r="S21" s="18"/>
      <c r="T21" s="18"/>
      <c r="U21" s="18"/>
      <c r="V21" s="18"/>
      <c r="W21" s="18"/>
      <c r="X21" s="18"/>
      <c r="Y21" s="18"/>
      <c r="Z21" s="18"/>
      <c r="AA21" s="19">
        <f t="shared" si="4"/>
        <v>6</v>
      </c>
      <c r="AB21" s="21">
        <f t="shared" si="5"/>
        <v>3.04</v>
      </c>
      <c r="AC21" s="21">
        <f t="shared" si="6"/>
        <v>7600</v>
      </c>
      <c r="AD21" s="36">
        <f t="shared" si="7"/>
        <v>25.763954357488551</v>
      </c>
    </row>
    <row r="22" spans="1:30" ht="25.5" x14ac:dyDescent="0.2">
      <c r="A22" s="13">
        <v>5</v>
      </c>
      <c r="B22" s="14" t="s">
        <v>79</v>
      </c>
      <c r="C22" s="14" t="s">
        <v>87</v>
      </c>
      <c r="D22" s="15" t="s">
        <v>89</v>
      </c>
      <c r="E22" s="16">
        <v>100</v>
      </c>
      <c r="F22" s="16">
        <v>620</v>
      </c>
      <c r="G22" s="42">
        <v>7</v>
      </c>
      <c r="H22" s="17">
        <v>44211</v>
      </c>
      <c r="I22" s="17"/>
      <c r="J22" s="20">
        <v>1.0379</v>
      </c>
      <c r="K22" s="16"/>
      <c r="L22" s="44"/>
      <c r="M22" s="44"/>
      <c r="N22" s="44">
        <v>283.39999999999998</v>
      </c>
      <c r="O22" s="44">
        <f>434/1.2</f>
        <v>361.66666666666669</v>
      </c>
      <c r="P22" s="44">
        <f>374.4</f>
        <v>374.4</v>
      </c>
      <c r="Q22" s="44"/>
      <c r="R22" s="44"/>
      <c r="S22" s="44"/>
      <c r="T22" s="44"/>
      <c r="U22" s="44"/>
      <c r="V22" s="44"/>
      <c r="W22" s="44"/>
      <c r="X22" s="44"/>
      <c r="Y22" s="44"/>
      <c r="Z22" s="44"/>
      <c r="AA22" s="19">
        <f t="shared" si="4"/>
        <v>3</v>
      </c>
      <c r="AB22" s="21">
        <f t="shared" si="5"/>
        <v>339.83</v>
      </c>
      <c r="AC22" s="21">
        <f t="shared" si="6"/>
        <v>33983</v>
      </c>
      <c r="AD22" s="36">
        <f t="shared" si="7"/>
        <v>14.500223038332408</v>
      </c>
    </row>
    <row r="23" spans="1:30" ht="38.25" x14ac:dyDescent="0.2">
      <c r="A23" s="13">
        <v>6</v>
      </c>
      <c r="B23" s="14" t="s">
        <v>80</v>
      </c>
      <c r="C23" s="14" t="s">
        <v>88</v>
      </c>
      <c r="D23" s="15" t="s">
        <v>89</v>
      </c>
      <c r="E23" s="16">
        <v>10</v>
      </c>
      <c r="F23" s="41">
        <v>157</v>
      </c>
      <c r="G23" s="42">
        <v>7</v>
      </c>
      <c r="H23" s="17">
        <v>44211</v>
      </c>
      <c r="I23" s="17"/>
      <c r="J23" s="20">
        <v>1.0379</v>
      </c>
      <c r="K23" s="16">
        <f t="shared" si="3"/>
        <v>162.9503</v>
      </c>
      <c r="L23" s="18">
        <v>183</v>
      </c>
      <c r="M23" s="18"/>
      <c r="N23" s="18">
        <v>158.4</v>
      </c>
      <c r="O23" s="18">
        <f>350/1.2</f>
        <v>291.66666666666669</v>
      </c>
      <c r="P23" s="18">
        <v>300</v>
      </c>
      <c r="Q23" s="18"/>
      <c r="R23" s="18"/>
      <c r="S23" s="18"/>
      <c r="T23" s="18"/>
      <c r="U23" s="18"/>
      <c r="V23" s="18"/>
      <c r="W23" s="18"/>
      <c r="X23" s="18"/>
      <c r="Y23" s="18"/>
      <c r="Z23" s="18"/>
      <c r="AA23" s="19">
        <f t="shared" si="4"/>
        <v>5</v>
      </c>
      <c r="AB23" s="21">
        <f t="shared" si="5"/>
        <v>219.21</v>
      </c>
      <c r="AC23" s="21">
        <f t="shared" si="6"/>
        <v>2192.1</v>
      </c>
      <c r="AD23" s="36">
        <f t="shared" si="7"/>
        <v>32.217644751147013</v>
      </c>
    </row>
    <row r="24" spans="1:30" x14ac:dyDescent="0.2">
      <c r="A24" s="32"/>
      <c r="B24" s="33"/>
      <c r="C24" s="53" t="s">
        <v>5</v>
      </c>
      <c r="D24" s="54"/>
      <c r="E24" s="54"/>
      <c r="F24" s="54"/>
      <c r="G24" s="54"/>
      <c r="H24" s="54"/>
      <c r="I24" s="54"/>
      <c r="J24" s="54"/>
      <c r="K24" s="54"/>
      <c r="L24" s="54"/>
      <c r="M24" s="54"/>
      <c r="N24" s="38"/>
      <c r="O24" s="38"/>
      <c r="P24" s="38"/>
      <c r="Q24" s="38"/>
      <c r="R24" s="38"/>
      <c r="S24" s="38"/>
      <c r="T24" s="38"/>
      <c r="U24" s="38"/>
      <c r="V24" s="38"/>
      <c r="W24" s="38"/>
      <c r="X24" s="38"/>
      <c r="Y24" s="38"/>
      <c r="Z24" s="38"/>
      <c r="AA24" s="38"/>
      <c r="AB24" s="34"/>
      <c r="AC24" s="34">
        <f>SUM(AC18:AC23)</f>
        <v>96097.900000000009</v>
      </c>
      <c r="AD24" s="35"/>
    </row>
    <row r="25" spans="1:30" x14ac:dyDescent="0.2">
      <c r="C25" s="22"/>
      <c r="D25" s="22"/>
      <c r="E25" s="22"/>
      <c r="F25" s="22"/>
      <c r="G25" s="22"/>
      <c r="H25" s="22"/>
      <c r="I25" s="22"/>
      <c r="J25" s="22"/>
      <c r="K25" s="22"/>
      <c r="L25" s="22"/>
      <c r="M25" s="22"/>
      <c r="N25" s="22"/>
      <c r="O25" s="22"/>
      <c r="P25" s="22"/>
      <c r="Q25" s="22"/>
      <c r="R25" s="22"/>
      <c r="S25" s="22"/>
      <c r="T25" s="22"/>
      <c r="U25" s="22"/>
      <c r="V25" s="22"/>
      <c r="W25" s="22"/>
      <c r="X25" s="22"/>
      <c r="Y25" s="22"/>
      <c r="Z25" s="22"/>
      <c r="AA25" s="22"/>
      <c r="AB25" s="23"/>
    </row>
    <row r="26" spans="1:30" s="24" customFormat="1" hidden="1" x14ac:dyDescent="0.2">
      <c r="C26" s="24" t="s">
        <v>8</v>
      </c>
    </row>
    <row r="27" spans="1:30" s="24" customFormat="1" hidden="1" x14ac:dyDescent="0.2">
      <c r="C27" s="25" t="s">
        <v>30</v>
      </c>
    </row>
    <row r="28" spans="1:30" s="24" customFormat="1" hidden="1" x14ac:dyDescent="0.2">
      <c r="C28" s="25" t="s">
        <v>31</v>
      </c>
    </row>
    <row r="29" spans="1:30" s="24" customFormat="1" hidden="1" x14ac:dyDescent="0.2">
      <c r="C29" s="25" t="s">
        <v>32</v>
      </c>
    </row>
    <row r="30" spans="1:30" x14ac:dyDescent="0.2">
      <c r="L30" s="26"/>
    </row>
    <row r="31" spans="1:30" s="3" customFormat="1" ht="15.75" x14ac:dyDescent="0.25">
      <c r="C31" s="27" t="s">
        <v>0</v>
      </c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</row>
    <row r="32" spans="1:30" s="3" customFormat="1" ht="15.75" x14ac:dyDescent="0.25"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</row>
    <row r="33" spans="3:30" s="3" customFormat="1" ht="15.75" x14ac:dyDescent="0.25">
      <c r="C33" s="43">
        <v>44511</v>
      </c>
      <c r="D33" s="28"/>
      <c r="E33" s="28"/>
      <c r="F33" s="45" t="s">
        <v>91</v>
      </c>
      <c r="G33" s="45"/>
      <c r="H33" s="45"/>
      <c r="I33" s="45"/>
      <c r="J33" s="45"/>
      <c r="K33" s="29"/>
      <c r="L33" s="45"/>
      <c r="M33" s="45"/>
      <c r="N33" s="45"/>
      <c r="O33" s="39"/>
      <c r="P33" s="39"/>
      <c r="Q33" s="1"/>
      <c r="R33" s="1"/>
      <c r="S33" s="1"/>
      <c r="T33" s="1"/>
      <c r="U33" s="1"/>
      <c r="V33" s="28"/>
      <c r="W33" s="28"/>
      <c r="X33" s="28"/>
      <c r="Y33" s="28"/>
      <c r="Z33" s="28"/>
      <c r="AA33" s="28"/>
      <c r="AB33" s="28"/>
      <c r="AC33" s="30"/>
    </row>
    <row r="34" spans="3:30" s="3" customFormat="1" ht="15.75" x14ac:dyDescent="0.25">
      <c r="C34" s="40" t="s">
        <v>2</v>
      </c>
      <c r="D34" s="28"/>
      <c r="E34" s="28"/>
      <c r="F34" s="65" t="s">
        <v>73</v>
      </c>
      <c r="G34" s="65"/>
      <c r="H34" s="65"/>
      <c r="I34" s="65"/>
      <c r="J34" s="65"/>
      <c r="K34" s="1"/>
      <c r="L34" s="64" t="s">
        <v>7</v>
      </c>
      <c r="M34" s="64"/>
      <c r="N34" s="64"/>
      <c r="O34" s="39"/>
      <c r="P34" s="39"/>
      <c r="Q34" s="1"/>
      <c r="R34" s="1"/>
      <c r="S34" s="1"/>
      <c r="T34" s="1"/>
      <c r="U34" s="1"/>
      <c r="V34" s="28"/>
      <c r="W34" s="28"/>
      <c r="X34" s="28"/>
      <c r="Y34" s="28"/>
      <c r="Z34" s="28"/>
      <c r="AA34" s="28"/>
      <c r="AB34" s="28"/>
    </row>
    <row r="35" spans="3:30" x14ac:dyDescent="0.2">
      <c r="C35" s="31"/>
      <c r="V35" s="29"/>
      <c r="W35" s="29"/>
      <c r="X35" s="29"/>
      <c r="Y35" s="29"/>
      <c r="Z35" s="29"/>
      <c r="AA35" s="29"/>
      <c r="AB35" s="29"/>
    </row>
    <row r="36" spans="3:30" x14ac:dyDescent="0.2">
      <c r="C36" s="27" t="s">
        <v>27</v>
      </c>
      <c r="V36" s="29"/>
      <c r="W36" s="29"/>
      <c r="X36" s="29"/>
      <c r="Y36" s="29"/>
      <c r="Z36" s="29"/>
      <c r="AA36" s="29"/>
      <c r="AB36" s="29"/>
    </row>
    <row r="37" spans="3:30" x14ac:dyDescent="0.2">
      <c r="V37" s="29"/>
      <c r="W37" s="29"/>
      <c r="X37" s="29"/>
      <c r="Y37" s="29"/>
      <c r="Z37" s="29"/>
      <c r="AA37" s="29"/>
      <c r="AB37" s="29"/>
    </row>
    <row r="38" spans="3:30" x14ac:dyDescent="0.2">
      <c r="C38" s="43">
        <v>44511</v>
      </c>
      <c r="D38" s="28"/>
      <c r="E38" s="28"/>
      <c r="F38" s="45" t="s">
        <v>92</v>
      </c>
      <c r="G38" s="45"/>
      <c r="H38" s="45"/>
      <c r="I38" s="45"/>
      <c r="J38" s="45"/>
      <c r="K38" s="29"/>
      <c r="L38" s="45"/>
      <c r="M38" s="45"/>
      <c r="N38" s="45"/>
      <c r="O38" s="39"/>
      <c r="P38" s="39"/>
      <c r="V38" s="28"/>
      <c r="W38" s="28"/>
      <c r="X38" s="28"/>
      <c r="Y38" s="28"/>
      <c r="Z38" s="28"/>
      <c r="AA38" s="28"/>
      <c r="AB38" s="28"/>
    </row>
    <row r="39" spans="3:30" x14ac:dyDescent="0.2">
      <c r="C39" s="40" t="s">
        <v>2</v>
      </c>
      <c r="D39" s="28"/>
      <c r="E39" s="28"/>
      <c r="F39" s="65" t="s">
        <v>73</v>
      </c>
      <c r="G39" s="65"/>
      <c r="H39" s="65"/>
      <c r="I39" s="65"/>
      <c r="J39" s="65"/>
      <c r="L39" s="64" t="s">
        <v>7</v>
      </c>
      <c r="M39" s="64"/>
      <c r="N39" s="64"/>
      <c r="O39" s="39"/>
      <c r="P39" s="39"/>
      <c r="V39" s="28"/>
      <c r="W39" s="28"/>
      <c r="X39" s="28"/>
      <c r="Y39" s="28"/>
      <c r="Z39" s="28"/>
      <c r="AA39" s="28"/>
      <c r="AB39" s="28"/>
    </row>
    <row r="42" spans="3:30" x14ac:dyDescent="0.2">
      <c r="C42" s="27" t="s">
        <v>66</v>
      </c>
    </row>
    <row r="44" spans="3:30" x14ac:dyDescent="0.2">
      <c r="C44" s="45"/>
      <c r="D44" s="45"/>
      <c r="E44" s="45"/>
      <c r="F44" s="45"/>
      <c r="G44" s="45"/>
      <c r="H44" s="45"/>
      <c r="I44" s="45"/>
      <c r="J44" s="45"/>
      <c r="K44" s="45"/>
      <c r="L44" s="45"/>
      <c r="M44" s="45"/>
      <c r="N44" s="45"/>
      <c r="O44" s="45"/>
      <c r="P44" s="45"/>
      <c r="Q44" s="45"/>
      <c r="R44" s="45"/>
      <c r="S44" s="45"/>
      <c r="T44" s="45"/>
      <c r="U44" s="45"/>
      <c r="V44" s="45"/>
      <c r="W44" s="45"/>
      <c r="X44" s="45"/>
      <c r="Y44" s="45"/>
      <c r="Z44" s="45"/>
      <c r="AA44" s="45"/>
      <c r="AB44" s="45"/>
      <c r="AC44" s="45"/>
      <c r="AD44" s="45"/>
    </row>
  </sheetData>
  <sheetProtection formatCells="0" formatColumns="0" formatRows="0" insertHyperlinks="0" sort="0" autoFilter="0"/>
  <protectedRanges>
    <protectedRange sqref="L16:Z17" name="Диапазон7"/>
    <protectedRange sqref="D6:AC9" name="Диапазон1"/>
    <protectedRange sqref="D11:AC12" name="Диапазон2"/>
    <protectedRange sqref="A18:E23 G18:I23" name="Диапазон3"/>
    <protectedRange sqref="X18:Z23 P18:U23" name="Диапазон4"/>
    <protectedRange sqref="C33 F33 L33 L38 F38 C38" name="Диапазон5"/>
    <protectedRange sqref="D27:AC29" name="Диапазон6"/>
    <protectedRange sqref="V1" name="Диапазон8_1"/>
    <protectedRange sqref="C27:C29" name="Диапазон6_1"/>
    <protectedRange sqref="F18:F23" name="Диапазон3_3"/>
    <protectedRange sqref="L18:O23 V18:W23" name="Диапазон4_1"/>
  </protectedRanges>
  <autoFilter ref="A17:AD24"/>
  <mergeCells count="38">
    <mergeCell ref="B14:B16"/>
    <mergeCell ref="F14:I14"/>
    <mergeCell ref="I15:I16"/>
    <mergeCell ref="L38:N38"/>
    <mergeCell ref="L39:N39"/>
    <mergeCell ref="F38:J38"/>
    <mergeCell ref="F39:J39"/>
    <mergeCell ref="J14:J16"/>
    <mergeCell ref="F15:F16"/>
    <mergeCell ref="L33:N33"/>
    <mergeCell ref="L34:N34"/>
    <mergeCell ref="F33:J33"/>
    <mergeCell ref="F34:J34"/>
    <mergeCell ref="AA14:AA16"/>
    <mergeCell ref="L14:Z14"/>
    <mergeCell ref="V15:Z15"/>
    <mergeCell ref="D9:AC9"/>
    <mergeCell ref="Q15:U15"/>
    <mergeCell ref="AC14:AC16"/>
    <mergeCell ref="AB14:AB16"/>
    <mergeCell ref="D14:D16"/>
    <mergeCell ref="E14:E16"/>
    <mergeCell ref="C44:AD44"/>
    <mergeCell ref="L15:P15"/>
    <mergeCell ref="AD14:AD16"/>
    <mergeCell ref="A14:A16"/>
    <mergeCell ref="C4:AC4"/>
    <mergeCell ref="C24:M24"/>
    <mergeCell ref="D6:AC6"/>
    <mergeCell ref="D10:AC10"/>
    <mergeCell ref="D11:AC11"/>
    <mergeCell ref="D12:AC12"/>
    <mergeCell ref="K14:K16"/>
    <mergeCell ref="G15:G16"/>
    <mergeCell ref="H15:H16"/>
    <mergeCell ref="D7:AC7"/>
    <mergeCell ref="D8:AC8"/>
    <mergeCell ref="C14:C16"/>
  </mergeCells>
  <phoneticPr fontId="0" type="noConversion"/>
  <dataValidations count="1">
    <dataValidation type="list" allowBlank="1" showInputMessage="1" showErrorMessage="1" sqref="D7:AC9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79" fitToHeight="0" orientation="landscape" r:id="rId1"/>
  <headerFooter alignWithMargins="0"/>
  <drawing r:id="rId2"/>
  <legacyDrawing r:id="rId3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2.xml><?xml version="1.0" encoding="utf-8"?>
<ds:datastoreItem xmlns:ds="http://schemas.openxmlformats.org/officeDocument/2006/customXml" ds:itemID="{6AF8438D-BD55-4CDC-A9D4-DB739AB179CA}">
  <ds:schemaRefs>
    <ds:schemaRef ds:uri="http://schemas.microsoft.com/office/2006/metadata/properties"/>
    <ds:schemaRef ds:uri="http://purl.org/dc/elements/1.1/"/>
    <ds:schemaRef ds:uri="http://purl.org/dc/dcmitype/"/>
    <ds:schemaRef ds:uri="http://purl.org/dc/terms/"/>
    <ds:schemaRef ds:uri="http://schemas.openxmlformats.org/package/2006/metadata/core-properties"/>
    <ds:schemaRef ds:uri="http://www.w3.org/XML/1998/namespace"/>
    <ds:schemaRef ds:uri="http://schemas.microsoft.com/office/infopath/2007/PartnerControls"/>
    <ds:schemaRef ds:uri="http://schemas.microsoft.com/office/2006/documentManagement/types"/>
  </ds:schemaRefs>
</ds:datastoreItem>
</file>

<file path=customXml/itemProps3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Шклярова Ольга Александровна</cp:lastModifiedBy>
  <cp:lastPrinted>2019-10-25T15:15:52Z</cp:lastPrinted>
  <dcterms:created xsi:type="dcterms:W3CDTF">1996-10-08T23:32:33Z</dcterms:created>
  <dcterms:modified xsi:type="dcterms:W3CDTF">2021-11-12T06:40:17Z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